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9D0DC14-4250-44D2-B533-886D19EE2E9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5" i="1" l="1"/>
  <c r="AL16" i="1" s="1"/>
</calcChain>
</file>

<file path=xl/sharedStrings.xml><?xml version="1.0" encoding="utf-8"?>
<sst xmlns="http://schemas.openxmlformats.org/spreadsheetml/2006/main" count="63" uniqueCount="52">
  <si>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</si>
  <si>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</si>
  <si>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ผิว แสงวิมล    เลขที่ 140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</si>
  <si>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</si>
  <si>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</si>
  <si>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</si>
  <si>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</si>
  <si>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</si>
  <si>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</si>
  <si>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</si>
  <si>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</si>
  <si>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</si>
  <si>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</si>
  <si>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</si>
  <si>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</si>
  <si>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</si>
  <si>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</si>
  <si>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</si>
  <si>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</si>
  <si>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</si>
  <si>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</si>
  <si>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</si>
  <si>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</si>
  <si>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</si>
  <si>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</si>
  <si>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</si>
  <si>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</si>
  <si>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</si>
  <si>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</si>
  <si>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</si>
  <si>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</si>
  <si>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</si>
  <si>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</si>
  <si>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</si>
  <si>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</si>
  <si>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</si>
  <si>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</si>
  <si>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</si>
  <si>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</si>
  <si>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ผ700/8177</t>
  </si>
  <si>
    <t>นาง ผิว แสงวิมล</t>
  </si>
  <si>
    <t>เลขที่ 140 ม.5</t>
  </si>
  <si>
    <t>4135</t>
  </si>
  <si>
    <t>05D136</t>
  </si>
  <si>
    <t>โฉนด</t>
  </si>
  <si>
    <t>14515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</si>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</sst>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6" sqref="A1:AL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11.25</v>
      </c>
      <c r="M10" s="61" t="s">
        <v>46</v>
      </c>
      <c r="N10" s="65">
        <f>((J10*400)+(K10*100))+L10</f>
        <v>11.25</v>
      </c>
      <c r="O10" s="65">
        <v>750</v>
      </c>
      <c r="P10" s="65">
        <f>N10*O10</f>
        <v>8437.5</v>
      </c>
      <c r="Q10" s="61"/>
      <c r="R10" s="61"/>
      <c r="S10" s="66"/>
      <c r="T10" s="61"/>
      <c r="U10" s="61"/>
      <c r="V10" s="64"/>
      <c r="W10" s="61" t="s">
        <v>47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8437.5</v>
      </c>
      <c r="AH10" s="65">
        <f>AG10</f>
        <v>8437.5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16.5</v>
      </c>
      <c r="M11" s="61" t="s">
        <v>46</v>
      </c>
      <c r="N11" s="65">
        <f>((J11*400)+(K11*100))+L11</f>
        <v>16.5</v>
      </c>
      <c r="O11" s="65">
        <v>750</v>
      </c>
      <c r="P11" s="65">
        <f>N11*O11</f>
        <v>12375</v>
      </c>
      <c r="Q11" s="61"/>
      <c r="R11" s="61"/>
      <c r="S11" s="66"/>
      <c r="T11" s="61"/>
      <c r="U11" s="61"/>
      <c r="V11" s="64"/>
      <c r="W11" s="61" t="s">
        <v>47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12375</v>
      </c>
      <c r="AH11" s="65">
        <f>AG11</f>
        <v>12375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27</v>
      </c>
      <c r="M12" s="61" t="s">
        <v>46</v>
      </c>
      <c r="N12" s="65">
        <f>((J12*400)+(K12*100))+L12</f>
        <v>27</v>
      </c>
      <c r="O12" s="65">
        <v>750</v>
      </c>
      <c r="P12" s="65">
        <f>N12*O12</f>
        <v>20250</v>
      </c>
      <c r="Q12" s="61"/>
      <c r="R12" s="61"/>
      <c r="S12" s="66"/>
      <c r="T12" s="61"/>
      <c r="U12" s="61"/>
      <c r="V12" s="64"/>
      <c r="W12" s="61" t="s">
        <v>47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20250</v>
      </c>
      <c r="AH12" s="65">
        <f>AG12</f>
        <v>20250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4.25</v>
      </c>
      <c r="M13" s="61" t="s">
        <v>48</v>
      </c>
      <c r="N13" s="65">
        <f>((J13*400)+(K13*100))+L13</f>
        <v>4.25</v>
      </c>
      <c r="O13" s="65">
        <v>750</v>
      </c>
      <c r="P13" s="65">
        <f>N13*O13</f>
        <v>3187.5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3187.5</v>
      </c>
      <c r="AH13" s="65">
        <f>AG13</f>
        <v>3187.5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3</v>
      </c>
      <c r="M14" s="61" t="s">
        <v>49</v>
      </c>
      <c r="N14" s="65">
        <f>((J14*400)+(K14*100))+L14</f>
        <v>3</v>
      </c>
      <c r="O14" s="65">
        <v>750</v>
      </c>
      <c r="P14" s="65">
        <f>N14*O14</f>
        <v>2250</v>
      </c>
      <c r="Q14" s="61"/>
      <c r="R14" s="61"/>
      <c r="S14" s="66"/>
      <c r="T14" s="61"/>
      <c r="U14" s="61"/>
      <c r="V14" s="64"/>
      <c r="W14" s="61" t="s">
        <v>47</v>
      </c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2250</v>
      </c>
      <c r="AH14" s="65">
        <f>AG14</f>
        <v>2250</v>
      </c>
      <c r="AI14" s="65">
        <v>0</v>
      </c>
      <c r="AJ14" s="65">
        <f>IF((AI14-AH14) &gt; 1,0,IF((AI14-AH14)&lt;0,AH14-AI14,AI14-AH14))</f>
        <v>2250</v>
      </c>
      <c r="AK14" s="65">
        <v>0.3</v>
      </c>
      <c r="AL14" s="65">
        <f>AJ14*(AK14/100)</f>
        <v>6.75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50</v>
      </c>
      <c r="AL15" s="65">
        <f>SUM(AL10:AL14)</f>
        <v>6.75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51</v>
      </c>
      <c r="AL16" s="65">
        <f>FLOOR((AL15/100)*10,0.01)</f>
        <v>0.67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2021-03-02T03:31:27Z</cp:lastPrinted>
  <dcterms:created xsi:type="dcterms:W3CDTF">2010-09-03T23:45:18Z</dcterms:created>
  <dcterms:modified xsi:type="dcterms:W3CDTF">2021-03-02T03:31:28Z</dcterms:modified>
  <cp:category/>
</cp:coreProperties>
</file>